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2C24F827-1923-417F-8A3C-6DF8EBE84130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44" i="1" l="1"/>
  <c r="E144" i="1"/>
  <c r="F144" i="1"/>
  <c r="D145" i="1"/>
  <c r="E145" i="1"/>
  <c r="F145" i="1"/>
  <c r="D141" i="1"/>
  <c r="D142" i="1" s="1"/>
  <c r="E141" i="1"/>
  <c r="E142" i="1" s="1"/>
  <c r="F141" i="1"/>
  <c r="F142" i="1" s="1"/>
  <c r="D137" i="1"/>
  <c r="E137" i="1"/>
  <c r="F137" i="1"/>
  <c r="D138" i="1"/>
  <c r="E138" i="1"/>
  <c r="F138" i="1"/>
  <c r="D139" i="1"/>
  <c r="E139" i="1"/>
  <c r="F139" i="1"/>
  <c r="D133" i="1"/>
  <c r="E133" i="1"/>
  <c r="F133" i="1"/>
  <c r="D134" i="1"/>
  <c r="E134" i="1"/>
  <c r="F134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<sst xmlns="http://schemas.openxmlformats.org/spreadsheetml/2006/main" count="262" uniqueCount="259">
  <si>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</si>
  <si>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</si>
  <si>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</si>
  <si>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</si>
  <si>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</si>
  <si>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</si>
  <si>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</si>
  <si>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</si>
  <si>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</si>
  <si>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</si>
  <si>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</si>
  <si>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</si>
  <si>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</si>
  <si>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</si>
  <si>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</si>
  <si>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</si>
  <si>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</si>
  <si>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</si>
  <si>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</si>
  <si>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</si>
  <si>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</si>
  <si>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</si>
  <si>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</si>
  <si>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</si>
  <si>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</si>
  <si>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</si>
  <si>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</si>
  <si>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</si>
  <si>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</si>
  <si>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</si>
  <si>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</si>
  <si>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</si>
  <si>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</si>
  <si>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</si>
  <si>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</si>
  <si>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</si>
  <si>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</si>
  <si>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</si>
  <si>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</si>
  <si>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</si>
  <si>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</si>
  <si>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</si>
  <si>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</si>
  <si>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</si>
  <si>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</si>
  <si>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</si>
  <si>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</si>
  <si>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</si>
  <si>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</si>
  <si>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</si>
  <si>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</si>
  <si>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</si>
  <si>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</si>
  <si>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</si>
  <si>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</si>
  <si>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</si>
  <si>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</si>
  <si>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</si>
  <si>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</si>
  <si>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</si>
  <si>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</si>
  <si>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</si>
  <si>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</si>
  <si>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</si>
  <si>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</si>
  <si>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</si>
  <si>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</si>
  <si>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</si>
  <si>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</si>
  <si>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</si>
  <si>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</si>
  <si>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</si>
  <si>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</si>
  <si>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</si>
  <si>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</si>
  <si>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</si>
  <si>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</si>
  <si>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</si>
  <si>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</si>
  <si>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</si>
  <si>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</si>
  <si>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</si>
  <si>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</si>
  <si>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</si>
  <si>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</si>
  <si>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</si>
  <si>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</si>
  <si>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</si>
  <si>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</si>
  <si>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</si>
  <si>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</si>
  <si>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</si>
  <si>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</si>
  <si>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</si>
  <si>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</si>
  <si>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</si>
  <si>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</si>
  <si>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</si>
  <si>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</si>
  <si>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</si>
  <si>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</si>
  <si>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</si>
  <si>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</si>
  <si>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</si>
  <si>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</si>
  <si>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</si>
  <si>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</si>
  <si>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</si>
  <si>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</si>
  <si>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</si>
  <si>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</si>
  <si>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</si>
  <si>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</si>
  <si>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</si>
  <si>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</si>
  <si>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</si>
  <si>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</si>
  <si>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</si>
  <si>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</si>
  <si>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</si>
  <si>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</si>
  <si>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</si>
  <si>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</si>
  <si>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</si>
  <si>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</si>
  <si>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</si>
  <si>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</si>
  <si>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</si>
  <si>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</si>
  <si>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</si>
  <si>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</si>
  <si>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</si>
  <si>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</si>
  <si>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</si>
  <si>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</si>
  <si>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</si>
  <si>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</si>
  <si>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</si>
  <si>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</si>
  <si>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</si>
  <si>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</si>
  <si>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</si>
  <si>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</si>
  <si>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</si>
  <si>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</si>
  <si>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</si>
  <si>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</si>
  <si>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</si>
  <si>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</si>
  <si>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</si>
  <si>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</si>
  <si>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</si>
  <si>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</si>
  <si>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</si>
  <si>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</si>
  <si>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</si>
  <si>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</si>
  <si>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</si>
  <si>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</si>
  <si>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</si>
  <si>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</si>
  <si>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</si>
  <si>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</si>
  <si>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</si>
  <si>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</si>
  <si>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</si>
  <si>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</si>
  <si>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</si>
  <si>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</si>
  <si>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</si>
  <si>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</si>
  <si>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</si>
  <si>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</si>
  <si>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</si>
  <si>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</si>
  <si>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</si>
  <si>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</si>
  <si>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</si>
  <si>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</si>
  <si>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</si>
  <si>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</si>
  <si>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</si>
  <si>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</si>
  <si>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</si>
  <si>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</si>
  <si>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</si>
  <si>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</si>
  <si>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</si>
  <si>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</si>
  <si>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</si>
  <si>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</si>
  <si>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</si>
  <si>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</si>
  <si>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</si>
  <si>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</si>
  <si>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</si>
  <si>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</si>
  <si>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</si>
  <si>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</si>
  <si>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</si>
  <si>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</si>
  <si>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</si>
  <si>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</si>
  <si>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</si>
  <si>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</si>
  <si>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</si>
  <si>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</si>
  <si>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</si>
  <si>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</si>
  <si>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</si>
  <si>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</si>
  <si>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</si>
  <si>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</si>
  <si>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</si>
  <si>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</si>
  <si>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</si>
  <si>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</si>
  <si>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</si>
  <si>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</si>
  <si>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</si>
  <si>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</si>
  <si>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</si>
  <si>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</si>
  <si>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</si>
  <si>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</si>
  <si>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</si>
  <si>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</si>
  <si>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</si>
  <si>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</si>
  <si>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</si>
  <si>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</si>
  <si>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</si>
  <si>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</si>
  <si>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</si>
  <si>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</si>
  <si>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</si>
  <si>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</si>
  <si>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</si>
  <si>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</si>
  <si>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</si>
  <si>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</si>
  <si>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</si>
  <si>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</si>
  <si>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</si>
  <si>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</si>
  <si>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ARAB UNION INTERNATIONAL INSURANCE</t>
  </si>
  <si>
    <t>الاتحاد العربي الدولي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</si>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</sst>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21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121020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1.54</v>
      </c>
      <c r="D6" s="42">
        <v>1.65</v>
      </c>
      <c r="E6" s="42">
        <v>1.3</v>
      </c>
      <c r="F6" s="42">
        <v>1.32</v>
      </c>
      <c r="G6" s="58" t="s">
        <v>236</v>
      </c>
    </row>
    <row r="7" spans="2:7" ht="15.75">
      <c r="B7" s="10" t="s">
        <v>224</v>
      </c>
      <c r="C7" s="43">
        <v>5806422</v>
      </c>
      <c r="D7" s="11">
        <v>871970.19</v>
      </c>
      <c r="E7" s="11">
        <v>5860500.4400000004</v>
      </c>
      <c r="F7" s="11">
        <v>4189511.24</v>
      </c>
      <c r="G7" s="58" t="s">
        <v>248</v>
      </c>
    </row>
    <row r="8" spans="2:7" ht="15.75">
      <c r="B8" s="10" t="s">
        <v>1</v>
      </c>
      <c r="C8" s="43">
        <v>3704472</v>
      </c>
      <c r="D8" s="11">
        <v>641015</v>
      </c>
      <c r="E8" s="11">
        <v>4472897</v>
      </c>
      <c r="F8" s="11">
        <v>3328656</v>
      </c>
      <c r="G8" s="58" t="s">
        <v>2</v>
      </c>
    </row>
    <row r="9" spans="2:7" ht="15.75">
      <c r="B9" s="10" t="s">
        <v>3</v>
      </c>
      <c r="C9" s="43">
        <v>1107</v>
      </c>
      <c r="D9" s="11">
        <v>53</v>
      </c>
      <c r="E9" s="11">
        <v>271</v>
      </c>
      <c r="F9" s="11">
        <v>1511</v>
      </c>
      <c r="G9" s="58" t="s">
        <v>227</v>
      </c>
    </row>
    <row r="10" spans="2:7" ht="15.75">
      <c r="B10" s="10" t="s">
        <v>4</v>
      </c>
      <c r="C10" s="43">
        <v>6000000</v>
      </c>
      <c r="D10" s="11">
        <v>6000000</v>
      </c>
      <c r="E10" s="11">
        <v>6000000</v>
      </c>
      <c r="F10" s="11">
        <v>6000000</v>
      </c>
      <c r="G10" s="58" t="s">
        <v>228</v>
      </c>
    </row>
    <row r="11" spans="2:7" ht="15.75">
      <c r="B11" s="10" t="s">
        <v>225</v>
      </c>
      <c r="C11" s="43">
        <v>9240000</v>
      </c>
      <c r="D11" s="11">
        <v>9900000</v>
      </c>
      <c r="E11" s="11">
        <v>7800000</v>
      </c>
      <c r="F11" s="11">
        <v>7920000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1674751</v>
      </c>
      <c r="D14" s="8">
        <v>1871150</v>
      </c>
      <c r="E14" s="8">
        <v>1557446</v>
      </c>
      <c r="F14" s="8">
        <v>1860837</v>
      </c>
      <c r="G14" s="9" t="s">
        <v>7</v>
      </c>
    </row>
    <row r="15" spans="2:7" ht="15.75">
      <c r="B15" s="10" t="s">
        <v>240</v>
      </c>
      <c r="C15" s="43">
        <v>619246</v>
      </c>
      <c r="D15" s="11">
        <v>651170</v>
      </c>
      <c r="E15" s="11">
        <v>639831</v>
      </c>
      <c r="F15" s="11">
        <v>684047</v>
      </c>
      <c r="G15" s="12" t="s">
        <v>237</v>
      </c>
    </row>
    <row r="16" spans="2:7" ht="15.75">
      <c r="B16" s="10" t="s">
        <v>241</v>
      </c>
      <c r="C16" s="43">
        <v>49441</v>
      </c>
      <c r="D16" s="11">
        <v>50243</v>
      </c>
      <c r="E16" s="11">
        <v>50243</v>
      </c>
      <c r="F16" s="11">
        <v>50243</v>
      </c>
      <c r="G16" s="12" t="s">
        <v>238</v>
      </c>
    </row>
    <row r="17" spans="2:7" ht="15.75">
      <c r="B17" s="10" t="s">
        <v>242</v>
      </c>
      <c r="C17" s="43">
        <v>0</v>
      </c>
      <c r="D17" s="11">
        <v>0</v>
      </c>
      <c r="E17" s="11">
        <v>0</v>
      </c>
      <c r="F17" s="11">
        <v>0</v>
      </c>
      <c r="G17" s="12" t="s">
        <v>239</v>
      </c>
    </row>
    <row r="18" spans="2:7" ht="15.75">
      <c r="B18" s="10" t="s">
        <v>8</v>
      </c>
      <c r="C18" s="43">
        <v>1</v>
      </c>
      <c r="D18" s="11">
        <v>1</v>
      </c>
      <c r="E18" s="11">
        <v>1</v>
      </c>
      <c r="F18" s="11">
        <v>1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6482745</v>
      </c>
      <c r="D20" s="23">
        <v>6583677</v>
      </c>
      <c r="E20" s="23">
        <v>6684606</v>
      </c>
      <c r="F20" s="23">
        <v>6785529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8826184</v>
      </c>
      <c r="D23" s="11">
        <v>9156241</v>
      </c>
      <c r="E23" s="11">
        <v>8932127</v>
      </c>
      <c r="F23" s="11">
        <v>9380657</v>
      </c>
      <c r="G23" s="12" t="s">
        <v>19</v>
      </c>
    </row>
    <row r="24" spans="2:7" ht="15.75">
      <c r="B24" s="10" t="s">
        <v>20</v>
      </c>
      <c r="C24" s="43">
        <v>986266</v>
      </c>
      <c r="D24" s="11">
        <v>165166</v>
      </c>
      <c r="E24" s="11">
        <v>534569</v>
      </c>
      <c r="F24" s="11">
        <v>422424</v>
      </c>
      <c r="G24" s="12" t="s">
        <v>21</v>
      </c>
    </row>
    <row r="25" spans="2:7" ht="15.75">
      <c r="B25" s="10" t="s">
        <v>22</v>
      </c>
      <c r="C25" s="43">
        <v>1433248</v>
      </c>
      <c r="D25" s="11">
        <v>917361</v>
      </c>
      <c r="E25" s="11">
        <v>456676</v>
      </c>
      <c r="F25" s="11">
        <v>213838</v>
      </c>
      <c r="G25" s="12" t="s">
        <v>23</v>
      </c>
    </row>
    <row r="26" spans="2:7" ht="15.75">
      <c r="B26" s="10" t="s">
        <v>24</v>
      </c>
      <c r="C26" s="47">
        <v>5027816</v>
      </c>
      <c r="D26" s="35">
        <v>2865528</v>
      </c>
      <c r="E26" s="35">
        <v>2156204</v>
      </c>
      <c r="F26" s="35">
        <v>1845147</v>
      </c>
      <c r="G26" s="12" t="s">
        <v>25</v>
      </c>
    </row>
    <row r="27" spans="2:7" ht="15.75">
      <c r="B27" s="10" t="s">
        <v>26</v>
      </c>
      <c r="C27" s="43">
        <v>975980</v>
      </c>
      <c r="D27" s="11">
        <v>1027883</v>
      </c>
      <c r="E27" s="11">
        <v>1085095</v>
      </c>
      <c r="F27" s="11">
        <v>895489</v>
      </c>
      <c r="G27" s="12" t="s">
        <v>27</v>
      </c>
    </row>
    <row r="28" spans="2:7" ht="15.75">
      <c r="B28" s="10" t="s">
        <v>28</v>
      </c>
      <c r="C28" s="43">
        <v>1648131</v>
      </c>
      <c r="D28" s="11">
        <v>1198685</v>
      </c>
      <c r="E28" s="11">
        <v>1235145</v>
      </c>
      <c r="F28" s="11">
        <v>1334956</v>
      </c>
      <c r="G28" s="12" t="s">
        <v>29</v>
      </c>
    </row>
    <row r="29" spans="2:7" ht="15.75">
      <c r="B29" s="10" t="s">
        <v>30</v>
      </c>
      <c r="C29" s="43">
        <v>1809382</v>
      </c>
      <c r="D29" s="11">
        <v>1785552</v>
      </c>
      <c r="E29" s="11">
        <v>1864900</v>
      </c>
      <c r="F29" s="11">
        <v>1854865</v>
      </c>
      <c r="G29" s="12" t="s">
        <v>31</v>
      </c>
    </row>
    <row r="30" spans="2:7" ht="15.75">
      <c r="B30" s="10" t="s">
        <v>32</v>
      </c>
      <c r="C30" s="43">
        <v>52843</v>
      </c>
      <c r="D30" s="11">
        <v>10623</v>
      </c>
      <c r="E30" s="11">
        <v>217</v>
      </c>
      <c r="F30" s="11">
        <v>416</v>
      </c>
      <c r="G30" s="12" t="s">
        <v>33</v>
      </c>
    </row>
    <row r="31" spans="2:7" ht="15.75">
      <c r="B31" s="10" t="s">
        <v>34</v>
      </c>
      <c r="C31" s="46">
        <v>111144</v>
      </c>
      <c r="D31" s="23">
        <v>38740</v>
      </c>
      <c r="E31" s="23">
        <v>41754</v>
      </c>
      <c r="F31" s="23">
        <v>29415</v>
      </c>
      <c r="G31" s="12" t="s">
        <v>35</v>
      </c>
    </row>
    <row r="32" spans="2:7" ht="15.75">
      <c r="B32" s="13" t="s">
        <v>36</v>
      </c>
      <c r="C32" s="48">
        <v>20870994</v>
      </c>
      <c r="D32" s="19">
        <v>17165779</v>
      </c>
      <c r="E32" s="19">
        <v>16306687</v>
      </c>
      <c r="F32" s="19">
        <v>15977207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10069926</v>
      </c>
      <c r="D35" s="8">
        <v>5356478</v>
      </c>
      <c r="E35" s="8">
        <v>4418871</v>
      </c>
      <c r="F35" s="8">
        <v>3661500</v>
      </c>
      <c r="G35" s="9" t="s">
        <v>39</v>
      </c>
    </row>
    <row r="36" spans="2:7" ht="15.75">
      <c r="B36" s="10" t="s">
        <v>40</v>
      </c>
      <c r="C36" s="43">
        <v>4042239</v>
      </c>
      <c r="D36" s="11">
        <v>3089914</v>
      </c>
      <c r="E36" s="11">
        <v>3450012</v>
      </c>
      <c r="F36" s="11">
        <v>3854877</v>
      </c>
      <c r="G36" s="12" t="s">
        <v>41</v>
      </c>
    </row>
    <row r="37" spans="2:7" ht="15.75">
      <c r="B37" s="10" t="s">
        <v>42</v>
      </c>
      <c r="C37" s="43">
        <v>0</v>
      </c>
      <c r="D37" s="11">
        <v>0</v>
      </c>
      <c r="E37" s="11">
        <v>0</v>
      </c>
      <c r="F37" s="11">
        <v>0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14112165</v>
      </c>
      <c r="D39" s="11">
        <v>8446392</v>
      </c>
      <c r="E39" s="11">
        <v>7868883</v>
      </c>
      <c r="F39" s="11">
        <v>7516377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2374978</v>
      </c>
      <c r="D41" s="23">
        <v>1565284</v>
      </c>
      <c r="E41" s="23">
        <v>838347</v>
      </c>
      <c r="F41" s="23">
        <v>749905</v>
      </c>
      <c r="G41" s="12" t="s">
        <v>51</v>
      </c>
    </row>
    <row r="42" spans="2:7" ht="15.75">
      <c r="B42" s="10" t="s">
        <v>52</v>
      </c>
      <c r="C42" s="43">
        <v>0</v>
      </c>
      <c r="D42" s="11">
        <v>0</v>
      </c>
      <c r="E42" s="11">
        <v>2135</v>
      </c>
      <c r="F42" s="11">
        <v>4928</v>
      </c>
      <c r="G42" s="12" t="s">
        <v>53</v>
      </c>
    </row>
    <row r="43" spans="2:7" ht="15.75">
      <c r="B43" s="10" t="s">
        <v>54</v>
      </c>
      <c r="C43" s="43">
        <v>546176</v>
      </c>
      <c r="D43" s="11">
        <v>351289</v>
      </c>
      <c r="E43" s="11">
        <v>587270</v>
      </c>
      <c r="F43" s="11">
        <v>522947</v>
      </c>
      <c r="G43" s="12" t="s">
        <v>55</v>
      </c>
    </row>
    <row r="44" spans="2:7" ht="15.75">
      <c r="B44" s="10" t="s">
        <v>56</v>
      </c>
      <c r="C44" s="43">
        <v>0</v>
      </c>
      <c r="D44" s="11">
        <v>0</v>
      </c>
      <c r="E44" s="11">
        <v>0</v>
      </c>
      <c r="F44" s="11">
        <v>0</v>
      </c>
      <c r="G44" s="12" t="s">
        <v>57</v>
      </c>
    </row>
    <row r="45" spans="2:7" ht="15.75">
      <c r="B45" s="10" t="s">
        <v>58</v>
      </c>
      <c r="C45" s="43">
        <v>0</v>
      </c>
      <c r="D45" s="11">
        <v>0</v>
      </c>
      <c r="E45" s="11">
        <v>0</v>
      </c>
      <c r="F45" s="11">
        <v>0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1755589</v>
      </c>
      <c r="D49" s="11">
        <v>943818</v>
      </c>
      <c r="E49" s="11">
        <v>835264</v>
      </c>
      <c r="F49" s="11">
        <v>564814</v>
      </c>
      <c r="G49" s="12" t="s">
        <v>67</v>
      </c>
    </row>
    <row r="50" spans="2:7" ht="15.75">
      <c r="B50" s="13" t="s">
        <v>68</v>
      </c>
      <c r="C50" s="48">
        <v>18788908</v>
      </c>
      <c r="D50" s="19">
        <v>11306783</v>
      </c>
      <c r="E50" s="19">
        <v>10131899</v>
      </c>
      <c r="F50" s="19">
        <v>9358971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6000000</v>
      </c>
      <c r="D52" s="8">
        <v>6000000</v>
      </c>
      <c r="E52" s="8">
        <v>6000000</v>
      </c>
      <c r="F52" s="8">
        <v>6000000</v>
      </c>
      <c r="G52" s="9" t="s">
        <v>71</v>
      </c>
    </row>
    <row r="53" spans="2:7" ht="15.75">
      <c r="B53" s="10" t="s">
        <v>72</v>
      </c>
      <c r="C53" s="43">
        <v>6000000</v>
      </c>
      <c r="D53" s="11">
        <v>6000000</v>
      </c>
      <c r="E53" s="11">
        <v>6000000</v>
      </c>
      <c r="F53" s="11">
        <v>6000000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79490</v>
      </c>
      <c r="D57" s="23">
        <v>79490</v>
      </c>
      <c r="E57" s="23">
        <v>79006</v>
      </c>
      <c r="F57" s="23">
        <v>69351</v>
      </c>
      <c r="G57" s="12" t="s">
        <v>81</v>
      </c>
    </row>
    <row r="58" spans="2:7" ht="15.75">
      <c r="B58" s="10" t="s">
        <v>82</v>
      </c>
      <c r="C58" s="46">
        <v>0</v>
      </c>
      <c r="D58" s="23">
        <v>0</v>
      </c>
      <c r="E58" s="23">
        <v>0</v>
      </c>
      <c r="F58" s="23">
        <v>0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0</v>
      </c>
      <c r="E61" s="11">
        <v>105000</v>
      </c>
      <c r="F61" s="11">
        <v>540000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-12759</v>
      </c>
      <c r="D64" s="35">
        <v>-11957</v>
      </c>
      <c r="E64" s="35">
        <v>-11957</v>
      </c>
      <c r="F64" s="35">
        <v>-11957</v>
      </c>
      <c r="G64" s="12" t="s">
        <v>87</v>
      </c>
    </row>
    <row r="65" spans="2:7" ht="15.75">
      <c r="B65" s="10" t="s">
        <v>88</v>
      </c>
      <c r="C65" s="43">
        <v>-3984645</v>
      </c>
      <c r="D65" s="11">
        <v>-208537</v>
      </c>
      <c r="E65" s="11">
        <v>2739</v>
      </c>
      <c r="F65" s="11">
        <v>20842</v>
      </c>
      <c r="G65" s="12" t="s">
        <v>250</v>
      </c>
    </row>
    <row r="66" spans="2:7" ht="15.75">
      <c r="B66" s="10" t="s">
        <v>89</v>
      </c>
      <c r="C66" s="11">
        <f t="shared" ref="C66:E66" si="0">C68-C67</f>
        <v>2082086</v>
      </c>
      <c r="D66" s="11">
        <f t="shared" si="0"/>
        <v>5858996</v>
      </c>
      <c r="E66" s="11">
        <f t="shared" si="0"/>
        <v>6174788</v>
      </c>
      <c r="F66" s="11">
        <f>F68-F67</f>
        <v>6618236</v>
      </c>
      <c r="G66" s="12" t="s">
        <v>90</v>
      </c>
    </row>
    <row r="67" spans="2:7" ht="15.75">
      <c r="B67" s="10" t="s">
        <v>91</v>
      </c>
      <c r="C67" s="43">
        <v>0</v>
      </c>
      <c r="D67" s="11"/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2082086</v>
      </c>
      <c r="D68" s="11">
        <v>5858996</v>
      </c>
      <c r="E68" s="11">
        <v>6174788</v>
      </c>
      <c r="F68" s="11">
        <v>6618236</v>
      </c>
      <c r="G68" s="12" t="s">
        <v>94</v>
      </c>
    </row>
    <row r="69" spans="2:7" ht="15.75">
      <c r="B69" s="13" t="s">
        <v>95</v>
      </c>
      <c r="C69" s="48">
        <v>20870994</v>
      </c>
      <c r="D69" s="19">
        <v>17165779</v>
      </c>
      <c r="E69" s="19">
        <v>16306687</v>
      </c>
      <c r="F69" s="19">
        <v>15977207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18871289</v>
      </c>
      <c r="D71" s="8">
        <v>10547990</v>
      </c>
      <c r="E71" s="8">
        <v>9301167</v>
      </c>
      <c r="F71" s="8">
        <v>8477522</v>
      </c>
      <c r="G71" s="9" t="s">
        <v>98</v>
      </c>
    </row>
    <row r="72" spans="2:7" ht="15.75">
      <c r="B72" s="10" t="s">
        <v>99</v>
      </c>
      <c r="C72" s="43">
        <v>952912</v>
      </c>
      <c r="D72" s="11">
        <v>229311</v>
      </c>
      <c r="E72" s="11">
        <v>181461</v>
      </c>
      <c r="F72" s="11">
        <v>212269</v>
      </c>
      <c r="G72" s="12" t="s">
        <v>100</v>
      </c>
    </row>
    <row r="73" spans="2:7" ht="15.75">
      <c r="B73" s="10" t="s">
        <v>101</v>
      </c>
      <c r="C73" s="43">
        <v>17918377</v>
      </c>
      <c r="D73" s="11">
        <v>10318679</v>
      </c>
      <c r="E73" s="11">
        <v>9119706</v>
      </c>
      <c r="F73" s="11">
        <v>8265253</v>
      </c>
      <c r="G73" s="12" t="s">
        <v>102</v>
      </c>
    </row>
    <row r="74" spans="2:7" ht="15.75">
      <c r="B74" s="10" t="s">
        <v>103</v>
      </c>
      <c r="C74" s="43">
        <v>-4713448</v>
      </c>
      <c r="D74" s="11">
        <v>-937607</v>
      </c>
      <c r="E74" s="11">
        <v>-757371</v>
      </c>
      <c r="F74" s="11">
        <v>-531515</v>
      </c>
      <c r="G74" s="12" t="s">
        <v>104</v>
      </c>
    </row>
    <row r="75" spans="2:7" ht="15.75">
      <c r="B75" s="10" t="s">
        <v>105</v>
      </c>
      <c r="C75" s="43">
        <v>0</v>
      </c>
      <c r="D75" s="11">
        <v>0</v>
      </c>
      <c r="E75" s="11">
        <v>0</v>
      </c>
      <c r="F75" s="11">
        <v>0</v>
      </c>
      <c r="G75" s="12" t="s">
        <v>106</v>
      </c>
    </row>
    <row r="76" spans="2:7" ht="15.75">
      <c r="B76" s="10" t="s">
        <v>107</v>
      </c>
      <c r="C76" s="46">
        <v>13204929</v>
      </c>
      <c r="D76" s="23">
        <v>9381072</v>
      </c>
      <c r="E76" s="23">
        <v>8362335</v>
      </c>
      <c r="F76" s="23">
        <v>7733738</v>
      </c>
      <c r="G76" s="12" t="s">
        <v>108</v>
      </c>
    </row>
    <row r="77" spans="2:7" ht="15.75">
      <c r="B77" s="10" t="s">
        <v>109</v>
      </c>
      <c r="C77" s="46">
        <v>189172</v>
      </c>
      <c r="D77" s="23">
        <v>79412</v>
      </c>
      <c r="E77" s="23">
        <v>49651</v>
      </c>
      <c r="F77" s="23">
        <v>45210</v>
      </c>
      <c r="G77" s="12" t="s">
        <v>110</v>
      </c>
    </row>
    <row r="78" spans="2:7" ht="15.75">
      <c r="B78" s="10" t="s">
        <v>111</v>
      </c>
      <c r="C78" s="43">
        <v>819236</v>
      </c>
      <c r="D78" s="11">
        <v>388906</v>
      </c>
      <c r="E78" s="11">
        <v>263520</v>
      </c>
      <c r="F78" s="11">
        <v>264822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42403</v>
      </c>
      <c r="D80" s="11">
        <v>24397</v>
      </c>
      <c r="E80" s="11">
        <v>47586</v>
      </c>
      <c r="F80" s="11">
        <v>45340</v>
      </c>
      <c r="G80" s="12" t="s">
        <v>116</v>
      </c>
    </row>
    <row r="81" spans="2:7" ht="15.75">
      <c r="B81" s="10" t="s">
        <v>117</v>
      </c>
      <c r="C81" s="43">
        <v>53145</v>
      </c>
      <c r="D81" s="11">
        <v>77884</v>
      </c>
      <c r="E81" s="11">
        <v>101750</v>
      </c>
      <c r="F81" s="11">
        <v>80158</v>
      </c>
      <c r="G81" s="12" t="s">
        <v>118</v>
      </c>
    </row>
    <row r="82" spans="2:7" ht="15.75">
      <c r="B82" s="10" t="s">
        <v>119</v>
      </c>
      <c r="C82" s="43">
        <v>67511</v>
      </c>
      <c r="D82" s="11">
        <v>363221</v>
      </c>
      <c r="E82" s="11">
        <v>288546</v>
      </c>
      <c r="F82" s="11">
        <v>202888</v>
      </c>
      <c r="G82" s="12" t="s">
        <v>251</v>
      </c>
    </row>
    <row r="83" spans="2:7" ht="15.75">
      <c r="B83" s="10" t="s">
        <v>120</v>
      </c>
      <c r="C83" s="47">
        <v>4178</v>
      </c>
      <c r="D83" s="35">
        <v>-4201</v>
      </c>
      <c r="E83" s="35">
        <v>28174</v>
      </c>
      <c r="F83" s="35">
        <v>494466</v>
      </c>
      <c r="G83" s="12" t="s">
        <v>121</v>
      </c>
    </row>
    <row r="84" spans="2:7" ht="15.75">
      <c r="B84" s="22" t="s">
        <v>122</v>
      </c>
      <c r="C84" s="43">
        <v>14380574</v>
      </c>
      <c r="D84" s="11">
        <v>10310691</v>
      </c>
      <c r="E84" s="11">
        <v>9141562</v>
      </c>
      <c r="F84" s="23">
        <v>8866622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15940897</v>
      </c>
      <c r="D86" s="29">
        <v>9335546</v>
      </c>
      <c r="E86" s="29">
        <v>8333431</v>
      </c>
      <c r="F86" s="29">
        <v>7529855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1907151</v>
      </c>
      <c r="D88" s="29">
        <v>1124923</v>
      </c>
      <c r="E88" s="29">
        <v>1255958</v>
      </c>
      <c r="F88" s="29">
        <v>946444</v>
      </c>
      <c r="G88" s="12" t="s">
        <v>129</v>
      </c>
    </row>
    <row r="89" spans="2:7" ht="15.75">
      <c r="B89" s="10" t="s">
        <v>99</v>
      </c>
      <c r="C89" s="29">
        <v>239948</v>
      </c>
      <c r="D89" s="29">
        <v>316457</v>
      </c>
      <c r="E89" s="29">
        <v>163629</v>
      </c>
      <c r="F89" s="29">
        <v>122070</v>
      </c>
      <c r="G89" s="12" t="s">
        <v>100</v>
      </c>
    </row>
    <row r="90" spans="2:7" ht="15.75">
      <c r="B90" s="10" t="s">
        <v>130</v>
      </c>
      <c r="C90" s="29">
        <v>13793798</v>
      </c>
      <c r="D90" s="29">
        <v>7894166</v>
      </c>
      <c r="E90" s="29">
        <v>6913844</v>
      </c>
      <c r="F90" s="29">
        <v>6461341</v>
      </c>
      <c r="G90" s="12" t="s">
        <v>131</v>
      </c>
    </row>
    <row r="91" spans="2:7" ht="15.75">
      <c r="B91" s="10" t="s">
        <v>132</v>
      </c>
      <c r="C91" s="29">
        <v>952325</v>
      </c>
      <c r="D91" s="29">
        <v>-360098</v>
      </c>
      <c r="E91" s="29">
        <v>-404865</v>
      </c>
      <c r="F91" s="29">
        <v>-801801</v>
      </c>
      <c r="G91" s="12" t="s">
        <v>133</v>
      </c>
    </row>
    <row r="92" spans="2:7" ht="15.75">
      <c r="B92" s="10" t="s">
        <v>134</v>
      </c>
      <c r="C92" s="29">
        <v>701224</v>
      </c>
      <c r="D92" s="29">
        <v>786047</v>
      </c>
      <c r="E92" s="29">
        <v>790016</v>
      </c>
      <c r="F92" s="29">
        <v>776067</v>
      </c>
      <c r="G92" s="12" t="s">
        <v>135</v>
      </c>
    </row>
    <row r="93" spans="2:7" ht="15.75">
      <c r="B93" s="10" t="s">
        <v>136</v>
      </c>
      <c r="C93" s="29">
        <v>498370</v>
      </c>
      <c r="D93" s="29">
        <v>423256</v>
      </c>
      <c r="E93" s="29">
        <v>425394</v>
      </c>
      <c r="F93" s="29">
        <v>442892</v>
      </c>
      <c r="G93" s="12" t="s">
        <v>137</v>
      </c>
    </row>
    <row r="94" spans="2:7" ht="15.75">
      <c r="B94" s="10" t="s">
        <v>138</v>
      </c>
      <c r="C94" s="29">
        <v>302404</v>
      </c>
      <c r="D94" s="29">
        <v>274356</v>
      </c>
      <c r="E94" s="29">
        <v>260259</v>
      </c>
      <c r="F94" s="29">
        <v>205536</v>
      </c>
      <c r="G94" s="12" t="s">
        <v>139</v>
      </c>
    </row>
    <row r="95" spans="2:7" ht="15.75">
      <c r="B95" s="10" t="s">
        <v>140</v>
      </c>
      <c r="C95" s="29">
        <v>1494806</v>
      </c>
      <c r="D95" s="29">
        <v>677985</v>
      </c>
      <c r="E95" s="29">
        <v>492404</v>
      </c>
      <c r="F95" s="29">
        <v>387012</v>
      </c>
      <c r="G95" s="12" t="s">
        <v>141</v>
      </c>
    </row>
    <row r="96" spans="2:7" ht="15.75">
      <c r="B96" s="10" t="s">
        <v>142</v>
      </c>
      <c r="C96" s="29">
        <v>0</v>
      </c>
      <c r="D96" s="29">
        <v>0</v>
      </c>
      <c r="E96" s="29">
        <v>0</v>
      </c>
      <c r="F96" s="29">
        <v>0</v>
      </c>
      <c r="G96" s="12" t="s">
        <v>143</v>
      </c>
    </row>
    <row r="97" spans="2:7" ht="15.75">
      <c r="B97" s="10" t="s">
        <v>144</v>
      </c>
      <c r="C97" s="29">
        <v>17742927</v>
      </c>
      <c r="D97" s="29">
        <v>9695712</v>
      </c>
      <c r="E97" s="29">
        <v>8477052</v>
      </c>
      <c r="F97" s="29">
        <v>7471047</v>
      </c>
      <c r="G97" s="12" t="s">
        <v>145</v>
      </c>
    </row>
    <row r="98" spans="2:7" ht="15.75">
      <c r="B98" s="10" t="s">
        <v>146</v>
      </c>
      <c r="C98" s="29">
        <v>203831</v>
      </c>
      <c r="D98" s="29">
        <v>48607</v>
      </c>
      <c r="E98" s="29">
        <v>141243</v>
      </c>
      <c r="F98" s="29">
        <v>136243</v>
      </c>
      <c r="G98" s="12" t="s">
        <v>147</v>
      </c>
    </row>
    <row r="99" spans="2:7" ht="15.75">
      <c r="B99" s="10" t="s">
        <v>148</v>
      </c>
      <c r="C99" s="29">
        <v>190198</v>
      </c>
      <c r="D99" s="29">
        <v>193030</v>
      </c>
      <c r="E99" s="29">
        <v>183728</v>
      </c>
      <c r="F99" s="29">
        <v>235947</v>
      </c>
      <c r="G99" s="12" t="s">
        <v>149</v>
      </c>
    </row>
    <row r="100" spans="2:7" ht="15.75">
      <c r="B100" s="10" t="s">
        <v>150</v>
      </c>
      <c r="C100" s="29">
        <v>269172</v>
      </c>
      <c r="D100" s="29">
        <v>253717</v>
      </c>
      <c r="E100" s="29">
        <v>133156</v>
      </c>
      <c r="F100" s="29">
        <v>89045</v>
      </c>
      <c r="G100" s="12" t="s">
        <v>151</v>
      </c>
    </row>
    <row r="101" spans="2:7" ht="15.75">
      <c r="B101" s="10" t="s">
        <v>152</v>
      </c>
      <c r="C101" s="29">
        <v>200000</v>
      </c>
      <c r="D101" s="29">
        <v>265000</v>
      </c>
      <c r="E101" s="29">
        <v>10000</v>
      </c>
      <c r="F101" s="29">
        <v>38408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0</v>
      </c>
      <c r="D105" s="29">
        <v>28957</v>
      </c>
      <c r="E105" s="29">
        <v>20</v>
      </c>
      <c r="F105" s="29">
        <v>73029</v>
      </c>
      <c r="G105" s="12" t="s">
        <v>161</v>
      </c>
    </row>
    <row r="106" spans="2:7" ht="15.75">
      <c r="B106" s="10" t="s">
        <v>162</v>
      </c>
      <c r="C106" s="29">
        <v>18606128</v>
      </c>
      <c r="D106" s="29">
        <v>10485023</v>
      </c>
      <c r="E106" s="29">
        <v>8945199</v>
      </c>
      <c r="F106" s="29">
        <v>8043719</v>
      </c>
      <c r="G106" s="12" t="s">
        <v>163</v>
      </c>
    </row>
    <row r="107" spans="2:7" ht="15.75">
      <c r="B107" s="10" t="s">
        <v>164</v>
      </c>
      <c r="C107" s="29">
        <v>-4225554</v>
      </c>
      <c r="D107" s="29">
        <v>-174332</v>
      </c>
      <c r="E107" s="29">
        <v>196363</v>
      </c>
      <c r="F107" s="29">
        <v>822903</v>
      </c>
      <c r="G107" s="12" t="s">
        <v>165</v>
      </c>
    </row>
    <row r="108" spans="2:7" ht="15.75">
      <c r="B108" s="10" t="s">
        <v>166</v>
      </c>
      <c r="C108" s="29">
        <v>-449446</v>
      </c>
      <c r="D108" s="29">
        <v>36460</v>
      </c>
      <c r="E108" s="29">
        <v>99811</v>
      </c>
      <c r="F108" s="29">
        <v>129394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-3776108</v>
      </c>
      <c r="D113" s="29">
        <v>-210792</v>
      </c>
      <c r="E113" s="29">
        <v>96552</v>
      </c>
      <c r="F113" s="29">
        <v>693509</v>
      </c>
      <c r="G113" s="12" t="s">
        <v>177</v>
      </c>
    </row>
    <row r="114" spans="2:7" ht="15.75">
      <c r="B114" s="10" t="s">
        <v>247</v>
      </c>
      <c r="C114" s="29">
        <v>-3776108</v>
      </c>
      <c r="D114" s="29">
        <v>-210792</v>
      </c>
      <c r="E114" s="29">
        <v>96552</v>
      </c>
      <c r="F114" s="29">
        <v>693509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1811316</v>
      </c>
      <c r="D117" s="36">
        <v>1867015</v>
      </c>
      <c r="E117" s="36">
        <v>2058261</v>
      </c>
      <c r="F117" s="36">
        <v>1891498</v>
      </c>
      <c r="G117" s="9" t="s">
        <v>181</v>
      </c>
    </row>
    <row r="118" spans="2:7" ht="15.75">
      <c r="B118" s="10" t="s">
        <v>182</v>
      </c>
      <c r="C118" s="29">
        <v>780020</v>
      </c>
      <c r="D118" s="29">
        <v>78490</v>
      </c>
      <c r="E118" s="29">
        <v>368057</v>
      </c>
      <c r="F118" s="29">
        <v>321792</v>
      </c>
      <c r="G118" s="12" t="s">
        <v>252</v>
      </c>
    </row>
    <row r="119" spans="2:7" ht="15.75">
      <c r="B119" s="10" t="s">
        <v>183</v>
      </c>
      <c r="C119" s="29">
        <v>-155319</v>
      </c>
      <c r="D119" s="29">
        <v>-29189</v>
      </c>
      <c r="E119" s="29">
        <v>-89252</v>
      </c>
      <c r="F119" s="29">
        <v>-155029</v>
      </c>
      <c r="G119" s="12" t="s">
        <v>253</v>
      </c>
    </row>
    <row r="120" spans="2:7" ht="15.75">
      <c r="B120" s="10" t="s">
        <v>184</v>
      </c>
      <c r="C120" s="29">
        <v>0</v>
      </c>
      <c r="D120" s="29">
        <v>-105000</v>
      </c>
      <c r="E120" s="29">
        <v>-470051</v>
      </c>
      <c r="F120" s="29">
        <v>0</v>
      </c>
      <c r="G120" s="12" t="s">
        <v>254</v>
      </c>
    </row>
    <row r="121" spans="2:7" ht="15.75">
      <c r="B121" s="13" t="s">
        <v>185</v>
      </c>
      <c r="C121" s="37">
        <v>2436017</v>
      </c>
      <c r="D121" s="37">
        <v>1811316</v>
      </c>
      <c r="E121" s="37">
        <v>1867015</v>
      </c>
      <c r="F121" s="37">
        <v>2058261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61.741199999999999</v>
      </c>
      <c r="D124" s="31">
        <f t="shared" ref="D124:F124" si="2">+D8/D10*100</f>
        <v>10.683583333333333</v>
      </c>
      <c r="E124" s="31">
        <f t="shared" si="2"/>
        <v>74.54828333333333</v>
      </c>
      <c r="F124" s="31">
        <f t="shared" si="2"/>
        <v>55.477600000000002</v>
      </c>
      <c r="G124" s="9" t="s">
        <v>188</v>
      </c>
    </row>
    <row r="125" spans="2:7" ht="15.75">
      <c r="B125" s="10" t="s">
        <v>189</v>
      </c>
      <c r="C125" s="32">
        <f>+C114/C10</f>
        <v>-0.62935133333333337</v>
      </c>
      <c r="D125" s="32">
        <f t="shared" ref="D125:F125" si="3">+D114/D10</f>
        <v>-3.5131999999999997E-2</v>
      </c>
      <c r="E125" s="32">
        <f t="shared" si="3"/>
        <v>1.6091999999999999E-2</v>
      </c>
      <c r="F125" s="32">
        <f t="shared" si="3"/>
        <v>0.11558483333333333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0</v>
      </c>
      <c r="D126" s="32">
        <f t="shared" ref="D126:F126" si="5">+D61/D10</f>
        <v>0</v>
      </c>
      <c r="E126" s="32">
        <f t="shared" si="5"/>
        <v>1.7500000000000002E-2</v>
      </c>
      <c r="F126" s="32">
        <f t="shared" si="5"/>
        <v>0.09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0.34701433333333331</v>
      </c>
      <c r="D127" s="32">
        <f t="shared" ref="D127:F127" si="7">+D66/D10</f>
        <v>0.97649933333333339</v>
      </c>
      <c r="E127" s="32">
        <f t="shared" si="7"/>
        <v>1.0291313333333334</v>
      </c>
      <c r="F127" s="32">
        <f t="shared" si="7"/>
        <v>1.1030393333333333</v>
      </c>
      <c r="G127" s="12" t="s">
        <v>220</v>
      </c>
    </row>
    <row r="128" spans="2:7" ht="15.75">
      <c r="B128" s="10" t="s">
        <v>192</v>
      </c>
      <c r="C128" s="32">
        <f>+C11/C114</f>
        <v>-2.446963910989834</v>
      </c>
      <c r="D128" s="32">
        <f t="shared" ref="D128:F128" si="8">+D11/D114</f>
        <v>-46.965729249686895</v>
      </c>
      <c r="E128" s="32">
        <f t="shared" si="8"/>
        <v>80.785483470047225</v>
      </c>
      <c r="F128" s="32">
        <f t="shared" si="8"/>
        <v>11.42018344390628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0</v>
      </c>
      <c r="D129" s="32">
        <f t="shared" ref="D129:F129" si="10">+D61/D11*100</f>
        <v>0</v>
      </c>
      <c r="E129" s="32">
        <f t="shared" si="10"/>
        <v>1.3461538461538463</v>
      </c>
      <c r="F129" s="32">
        <f t="shared" si="10"/>
        <v>6.8181818181818175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0</v>
      </c>
      <c r="D130" s="32">
        <f t="shared" ref="D130:F130" si="12">+D61/D114*100</f>
        <v>0</v>
      </c>
      <c r="E130" s="32">
        <f t="shared" si="12"/>
        <v>108.74968928660205</v>
      </c>
      <c r="F130" s="32">
        <f t="shared" si="12"/>
        <v>77.864887117542807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4.4378570337632546</v>
      </c>
      <c r="D131" s="33">
        <f t="shared" ref="D131:F131" si="14">+D11/D66</f>
        <v>1.6897092949030859</v>
      </c>
      <c r="E131" s="33">
        <f t="shared" si="14"/>
        <v>1.2632012629421447</v>
      </c>
      <c r="F131" s="33">
        <f t="shared" si="14"/>
        <v>1.1966934995971736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-18.09261216787279</v>
      </c>
      <c r="D133" s="51">
        <f t="shared" ref="D133:F133" si="15">+D113/D32*100</f>
        <v>-1.2279780603024193</v>
      </c>
      <c r="E133" s="51">
        <f t="shared" si="15"/>
        <v>0.59210065171423232</v>
      </c>
      <c r="F133" s="51">
        <f t="shared" si="15"/>
        <v>4.3406147269669848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-181.36176891828674</v>
      </c>
      <c r="D134" s="52">
        <f t="shared" ref="D134:F134" si="17">+D114/D66*100</f>
        <v>-3.5977495120324368</v>
      </c>
      <c r="E134" s="52">
        <f t="shared" si="17"/>
        <v>1.5636488248665381</v>
      </c>
      <c r="F134" s="52">
        <f t="shared" si="17"/>
        <v>10.478758992577477</v>
      </c>
      <c r="G134" s="12" t="s">
        <v>201</v>
      </c>
    </row>
    <row r="135" spans="2:7" ht="15.75">
      <c r="B135" s="60" t="s">
        <v>202</v>
      </c>
      <c r="C135" s="61">
        <v>1.1200000000000001</v>
      </c>
      <c r="D135" s="61">
        <v>0.78</v>
      </c>
      <c r="E135" s="61">
        <v>0.78</v>
      </c>
      <c r="F135" s="61">
        <v>0.73</v>
      </c>
      <c r="G135" s="62" t="s">
        <v>203</v>
      </c>
    </row>
    <row r="136" spans="2:7" ht="15.75">
      <c r="B136" s="60" t="s">
        <v>204</v>
      </c>
      <c r="C136" s="61">
        <v>-0.18</v>
      </c>
      <c r="D136" s="61">
        <v>0.02</v>
      </c>
      <c r="E136" s="61">
        <v>0.03</v>
      </c>
      <c r="F136" s="61">
        <v>7.0000000000000007E-2</v>
      </c>
      <c r="G136" s="62" t="s">
        <v>205</v>
      </c>
    </row>
    <row r="137" spans="2:7" ht="15.75">
      <c r="B137" s="10" t="s">
        <v>206</v>
      </c>
      <c r="C137" s="52">
        <f>+C73/C71</f>
        <v>0.94950466817608481</v>
      </c>
      <c r="D137" s="52">
        <f t="shared" ref="D137:F137" si="18">+D73/D71</f>
        <v>0.97826021829751453</v>
      </c>
      <c r="E137" s="52">
        <f t="shared" si="18"/>
        <v>0.98049051264212328</v>
      </c>
      <c r="F137" s="52">
        <f t="shared" si="18"/>
        <v>0.97496096146963696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860.59735284709654</v>
      </c>
      <c r="D138" s="52">
        <f t="shared" ref="D138:F138" si="20">+D73/D66*100</f>
        <v>176.11684664061897</v>
      </c>
      <c r="E138" s="52">
        <f t="shared" si="20"/>
        <v>147.69261713924428</v>
      </c>
      <c r="F138" s="52">
        <f t="shared" si="20"/>
        <v>124.88604214174291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78.758053812574659</v>
      </c>
      <c r="D139" s="53">
        <f t="shared" ref="D139:F139" si="22">+D39/D73*100</f>
        <v>81.855361524474219</v>
      </c>
      <c r="E139" s="53">
        <f t="shared" si="22"/>
        <v>86.284393378470753</v>
      </c>
      <c r="F139" s="53">
        <f t="shared" si="22"/>
        <v>90.939466704769956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90.024020897135998</v>
      </c>
      <c r="D141" s="51">
        <f t="shared" ref="D141:F141" si="23">+D50/D32*100</f>
        <v>65.868161299292041</v>
      </c>
      <c r="E141" s="51">
        <f t="shared" si="23"/>
        <v>62.133399629244124</v>
      </c>
      <c r="F141" s="51">
        <f t="shared" si="23"/>
        <v>58.57701536945725</v>
      </c>
      <c r="G141" s="9" t="s">
        <v>213</v>
      </c>
    </row>
    <row r="142" spans="2:7" ht="15.75">
      <c r="B142" s="13" t="s">
        <v>214</v>
      </c>
      <c r="C142" s="53">
        <f>100-C141</f>
        <v>9.9759791028640024</v>
      </c>
      <c r="D142" s="53">
        <f t="shared" ref="D142:F142" si="24">100-D141</f>
        <v>34.131838700707959</v>
      </c>
      <c r="E142" s="53">
        <f t="shared" si="24"/>
        <v>37.866600370755876</v>
      </c>
      <c r="F142" s="53">
        <f t="shared" si="24"/>
        <v>41.42298463054275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0.63269286551469472</v>
      </c>
      <c r="D144" s="51">
        <f t="shared" ref="D144:F144" si="25">+D76/D32</f>
        <v>0.54649847233848226</v>
      </c>
      <c r="E144" s="51">
        <f t="shared" si="25"/>
        <v>0.51281630658637156</v>
      </c>
      <c r="F144" s="51">
        <f t="shared" si="25"/>
        <v>0.484048181888111</v>
      </c>
      <c r="G144" s="9" t="s">
        <v>257</v>
      </c>
    </row>
    <row r="145" spans="2:7" ht="15.75">
      <c r="B145" s="13" t="s">
        <v>216</v>
      </c>
      <c r="C145" s="53">
        <f>+C76/C29</f>
        <v>7.2980326984572637</v>
      </c>
      <c r="D145" s="53">
        <f t="shared" ref="D145:F145" si="26">+D76/D29</f>
        <v>5.2538777924137747</v>
      </c>
      <c r="E145" s="53">
        <f t="shared" si="26"/>
        <v>4.4840661697678161</v>
      </c>
      <c r="F145" s="53">
        <f t="shared" si="26"/>
        <v>4.1694344332336852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2022-11-29T07:52:03Z</dcterms:modified>
</cp:coreProperties>
</file>